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GEGUŽĖ\SUT-25-1409\"/>
    </mc:Choice>
  </mc:AlternateContent>
  <bookViews>
    <workbookView xWindow="0" yWindow="0" windowWidth="28800" windowHeight="11055"/>
  </bookViews>
  <sheets>
    <sheet name="SAR" sheetId="13" r:id="rId1"/>
  </sheets>
  <definedNames>
    <definedName name="_xlnm._FilterDatabase" localSheetId="0" hidden="1">SAR!$A$3:$L$3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3" l="1"/>
  <c r="I4" i="13" s="1"/>
</calcChain>
</file>

<file path=xl/sharedStrings.xml><?xml version="1.0" encoding="utf-8"?>
<sst xmlns="http://schemas.openxmlformats.org/spreadsheetml/2006/main" count="20" uniqueCount="20">
  <si>
    <t>BVPŽ kodas</t>
  </si>
  <si>
    <t>Pavadinimas</t>
  </si>
  <si>
    <t>PVM tarifas</t>
  </si>
  <si>
    <t>Siūlomo vaisto prekinis pavadinimas, forma, dozė</t>
  </si>
  <si>
    <t>Mato vnt.</t>
  </si>
  <si>
    <t>Vaisto registruotojas</t>
  </si>
  <si>
    <t>Prekių žiniaraštis</t>
  </si>
  <si>
    <r>
      <t xml:space="preserve">Mato vnt. kaina </t>
    </r>
    <r>
      <rPr>
        <b/>
        <sz val="12"/>
        <rFont val="Times New Roman"/>
        <family val="1"/>
        <charset val="186"/>
      </rPr>
      <t>be</t>
    </r>
    <r>
      <rPr>
        <sz val="12"/>
        <rFont val="Times New Roman"/>
        <family val="1"/>
        <charset val="186"/>
      </rPr>
      <t xml:space="preserve"> PVM Eur</t>
    </r>
  </si>
  <si>
    <r>
      <t xml:space="preserve">Kaina viso </t>
    </r>
    <r>
      <rPr>
        <b/>
        <sz val="12"/>
        <rFont val="Times New Roman"/>
        <family val="1"/>
        <charset val="186"/>
      </rPr>
      <t>be</t>
    </r>
    <r>
      <rPr>
        <sz val="12"/>
        <rFont val="Times New Roman"/>
        <family val="1"/>
        <charset val="186"/>
      </rPr>
      <t xml:space="preserve"> PVM Eur</t>
    </r>
  </si>
  <si>
    <r>
      <t xml:space="preserve">Kaina viso </t>
    </r>
    <r>
      <rPr>
        <b/>
        <sz val="12"/>
        <rFont val="Times New Roman"/>
        <family val="1"/>
        <charset val="186"/>
      </rPr>
      <t>su</t>
    </r>
    <r>
      <rPr>
        <sz val="12"/>
        <rFont val="Times New Roman"/>
        <family val="1"/>
        <charset val="186"/>
      </rPr>
      <t xml:space="preserve"> PVM Eur</t>
    </r>
  </si>
  <si>
    <t>Pirkimo dalies Nr.</t>
  </si>
  <si>
    <t>Vaisto registracijos Nr. LR ar EB vaistinių preparatų registre/,,Vardinis"*</t>
  </si>
  <si>
    <t>flac</t>
  </si>
  <si>
    <t xml:space="preserve">Orientacinis kiekis </t>
  </si>
  <si>
    <t>(pagal paraišką VPP-369)</t>
  </si>
  <si>
    <t>33651520-9</t>
  </si>
  <si>
    <t xml:space="preserve">Žmogaus imunoglobulinas, 50mg žmogaus plazmos baltymų, iš kurių ne mažiau kaip 95% IgM 6mg, IgA 6mg, IgG 38mg/1ml 50ml i. v. inf. </t>
  </si>
  <si>
    <t>Pentaglobin 50mg/ml inf.tirp 50ml N1</t>
  </si>
  <si>
    <t>Biotest</t>
  </si>
  <si>
    <t>Vardinis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</si>
</sst>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0"/>
  </numFmts>
  <fonts count="13">
    <font>
      <sz val="10"/>
      <name val="Arial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ahoma"/>
      <family val="2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11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12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0" xfId="23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2" borderId="1" xfId="6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43" fontId="5" fillId="0" borderId="1" xfId="25" applyFont="1" applyFill="1" applyBorder="1" applyAlignment="1" applyProtection="1">
      <alignment horizontal="center" vertical="center" wrapText="1"/>
    </xf>
    <xf numFmtId="0" fontId="5" fillId="0" borderId="2" xfId="23" applyFont="1" applyBorder="1" applyAlignment="1">
      <alignment horizontal="right" vertical="center" wrapText="1"/>
    </xf>
  </cellXfs>
  <cellStyles count="26">
    <cellStyle name="Comma" xfId="25" builtinId="3"/>
    <cellStyle name="Normal" xfId="0" builtinId="0"/>
    <cellStyle name="Normal 10" xfId="1"/>
    <cellStyle name="Normal 10 2" xfId="2"/>
    <cellStyle name="Normal 12" xfId="3"/>
    <cellStyle name="Normal 13" xfId="4"/>
    <cellStyle name="Normal 2" xfId="5"/>
    <cellStyle name="Normal 2 2 2 2 2 2" xfId="6"/>
    <cellStyle name="Normal 2 2 3 2" xfId="7"/>
    <cellStyle name="Normal 2 3 2" xfId="8"/>
    <cellStyle name="Normal 2 4" xfId="9"/>
    <cellStyle name="Normal 3" xfId="10"/>
    <cellStyle name="Normal 3 2" xfId="11"/>
    <cellStyle name="Normal 3 2 2 2 2" xfId="12"/>
    <cellStyle name="Normal 3 3" xfId="13"/>
    <cellStyle name="Normal 4 2 2 2" xfId="14"/>
    <cellStyle name="Normal 4_suv25_11 2 2" xfId="15"/>
    <cellStyle name="Normal 5 2 2 2 2" xfId="16"/>
    <cellStyle name="Normal 6 2 2 2" xfId="17"/>
    <cellStyle name="Normal 7 2 2" xfId="18"/>
    <cellStyle name="Normal 7 3" xfId="19"/>
    <cellStyle name="Normal 8" xfId="20"/>
    <cellStyle name="Normal 8 2 2" xfId="21"/>
    <cellStyle name="Normal 9 2 2" xfId="22"/>
    <cellStyle name="Normal_VK25SEK1" xfId="23"/>
    <cellStyle name="Paprastas_Lapas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A4" sqref="A4"/>
    </sheetView>
  </sheetViews>
  <sheetFormatPr defaultColWidth="9.140625" defaultRowHeight="15"/>
  <cols>
    <col min="1" max="1" width="9.28515625" style="2" customWidth="1"/>
    <col min="2" max="2" width="13.85546875" style="16" customWidth="1"/>
    <col min="3" max="3" width="53.140625" style="2" customWidth="1"/>
    <col min="4" max="4" width="11.7109375" style="2" customWidth="1"/>
    <col min="5" max="5" width="14" style="2" customWidth="1"/>
    <col min="6" max="6" width="13.85546875" style="2" customWidth="1"/>
    <col min="7" max="7" width="6.28515625" style="2" customWidth="1"/>
    <col min="8" max="8" width="10.5703125" style="2" customWidth="1"/>
    <col min="9" max="9" width="16.5703125" style="2" customWidth="1"/>
    <col min="10" max="10" width="9.7109375" style="2" customWidth="1"/>
    <col min="11" max="11" width="6" style="2" customWidth="1"/>
    <col min="12" max="12" width="12.42578125" style="2" customWidth="1"/>
    <col min="13" max="13" width="10" style="2" customWidth="1"/>
    <col min="14" max="14" width="10.5703125" style="2" customWidth="1"/>
    <col min="15" max="16384" width="9.140625" style="2"/>
  </cols>
  <sheetData>
    <row r="1" spans="1:14" ht="13.5" customHeight="1">
      <c r="A1" s="3" t="s">
        <v>6</v>
      </c>
      <c r="B1" s="15"/>
      <c r="C1" s="4"/>
      <c r="D1" s="4"/>
      <c r="E1" s="4"/>
      <c r="F1" s="3"/>
      <c r="G1" s="3"/>
      <c r="H1" s="3"/>
      <c r="I1" s="3"/>
      <c r="J1" s="3"/>
      <c r="K1" s="3"/>
      <c r="L1" s="3"/>
    </row>
    <row r="2" spans="1:14" ht="17.25" customHeight="1">
      <c r="A2" s="4" t="s">
        <v>14</v>
      </c>
      <c r="B2" s="15"/>
      <c r="C2" s="4"/>
      <c r="D2" s="4"/>
      <c r="E2" s="4"/>
      <c r="F2" s="6"/>
      <c r="G2" s="1"/>
      <c r="H2" s="25"/>
      <c r="I2" s="25"/>
      <c r="J2" s="25"/>
      <c r="K2" s="25"/>
      <c r="L2" s="6"/>
    </row>
    <row r="3" spans="1:14" ht="139.5" customHeight="1">
      <c r="A3" s="7" t="s">
        <v>10</v>
      </c>
      <c r="B3" s="8" t="s">
        <v>0</v>
      </c>
      <c r="C3" s="9" t="s">
        <v>1</v>
      </c>
      <c r="D3" s="9" t="s">
        <v>4</v>
      </c>
      <c r="E3" s="10" t="s">
        <v>13</v>
      </c>
      <c r="F3" s="11" t="s">
        <v>7</v>
      </c>
      <c r="G3" s="11" t="s">
        <v>2</v>
      </c>
      <c r="H3" s="12" t="s">
        <v>8</v>
      </c>
      <c r="I3" s="12" t="s">
        <v>9</v>
      </c>
      <c r="J3" s="13" t="s">
        <v>3</v>
      </c>
      <c r="K3" s="14" t="s">
        <v>5</v>
      </c>
      <c r="L3" s="13" t="s">
        <v>11</v>
      </c>
      <c r="N3" s="5"/>
    </row>
    <row r="4" spans="1:14" ht="62.25" customHeight="1">
      <c r="A4" s="17">
        <v>48</v>
      </c>
      <c r="B4" s="20" t="s">
        <v>15</v>
      </c>
      <c r="C4" s="19" t="s">
        <v>16</v>
      </c>
      <c r="D4" s="21" t="s">
        <v>12</v>
      </c>
      <c r="E4" s="18">
        <v>60</v>
      </c>
      <c r="F4" s="22">
        <v>304.69</v>
      </c>
      <c r="G4" s="23">
        <v>0.05</v>
      </c>
      <c r="H4" s="24">
        <f>E4*F4</f>
        <v>18281.400000000001</v>
      </c>
      <c r="I4" s="24">
        <f>H4*1.05</f>
        <v>19195.47</v>
      </c>
      <c r="J4" s="9" t="s">
        <v>17</v>
      </c>
      <c r="K4" s="7" t="s">
        <v>18</v>
      </c>
      <c r="L4" s="9" t="s">
        <v>19</v>
      </c>
    </row>
  </sheetData>
  <autoFilter ref="A3:L3">
    <sortState ref="A4:L15">
      <sortCondition ref="C4:C15"/>
    </sortState>
  </autoFilter>
  <mergeCells count="1">
    <mergeCell ref="H2:K2"/>
  </mergeCells>
  <pageMargins left="1.1023622047244095" right="0.39370078740157483" top="0.78740157480314965" bottom="0.78740157480314965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FF2F7C-97FC-4B6E-B357-1B2AFD91826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DF573F-2FFA-42A1-96FB-FC3AA428FCA1}">
  <ds:schemaRefs/>
</ds:datastoreItem>
</file>

<file path=customXml/itemProps3.xml><?xml version="1.0" encoding="utf-8"?>
<ds:datastoreItem xmlns:ds="http://schemas.openxmlformats.org/officeDocument/2006/customXml" ds:itemID="{1862DA62-5488-41F5-B323-69BF3AC7A37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34E3C0-4AC4-4D38-8AED-1ADB11539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</vt:lpstr>
    </vt:vector>
  </TitlesOfParts>
  <Company>KMUK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vaistai</dc:creator>
  <cp:lastModifiedBy>Neringa Peleckienė</cp:lastModifiedBy>
  <cp:lastPrinted>2025-02-25T17:47:41Z</cp:lastPrinted>
  <dcterms:created xsi:type="dcterms:W3CDTF">2006-10-30T14:25:08Z</dcterms:created>
  <dcterms:modified xsi:type="dcterms:W3CDTF">2025-05-12T09:46:16Z</dcterms:modified>
</cp:coreProperties>
</file>